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1" sheetId="1" r:id="rId1"/>
  </sheets>
  <definedNames>
    <definedName name="_xlnm._FilterDatabase" localSheetId="0" hidden="1">' № 11'!$A$19:$X$40</definedName>
  </definedNames>
  <calcPr calcId="125725"/>
</workbook>
</file>

<file path=xl/calcChain.xml><?xml version="1.0" encoding="utf-8"?>
<calcChain xmlns="http://schemas.openxmlformats.org/spreadsheetml/2006/main">
  <c r="V37" i="1"/>
  <c r="V21"/>
  <c r="V26"/>
  <c r="V28"/>
  <c r="V35"/>
  <c r="V34"/>
  <c r="I29"/>
  <c r="I30"/>
  <c r="I31"/>
  <c r="I32"/>
  <c r="I33"/>
  <c r="N23" l="1"/>
  <c r="P23"/>
  <c r="R23"/>
  <c r="T23"/>
  <c r="V23"/>
  <c r="P25"/>
  <c r="R25"/>
  <c r="T25"/>
  <c r="V25"/>
  <c r="N27"/>
  <c r="P27"/>
  <c r="R27"/>
  <c r="T27"/>
  <c r="V27"/>
  <c r="W27" s="1"/>
  <c r="P29"/>
  <c r="R29"/>
  <c r="T29"/>
  <c r="V29"/>
  <c r="P30"/>
  <c r="R30"/>
  <c r="T30"/>
  <c r="V30"/>
  <c r="P31"/>
  <c r="R31"/>
  <c r="T31"/>
  <c r="V31"/>
  <c r="P32"/>
  <c r="R32"/>
  <c r="T32"/>
  <c r="V32"/>
  <c r="P33"/>
  <c r="R33"/>
  <c r="T33"/>
  <c r="V33"/>
  <c r="P34"/>
  <c r="R34"/>
  <c r="T34"/>
  <c r="P35"/>
  <c r="R35"/>
  <c r="T35"/>
  <c r="P36"/>
  <c r="R36"/>
  <c r="T36"/>
  <c r="V36"/>
  <c r="W36" s="1"/>
  <c r="P37"/>
  <c r="R37"/>
  <c r="T37"/>
  <c r="N38"/>
  <c r="P38"/>
  <c r="R38"/>
  <c r="T38"/>
  <c r="V38"/>
  <c r="N39"/>
  <c r="P39"/>
  <c r="R39"/>
  <c r="T39"/>
  <c r="V39"/>
  <c r="N37" l="1"/>
  <c r="O37" s="1"/>
  <c r="N36"/>
  <c r="O36" s="1"/>
  <c r="N35"/>
  <c r="O35" s="1"/>
  <c r="N34"/>
  <c r="N33"/>
  <c r="N32"/>
  <c r="N31"/>
  <c r="N30"/>
  <c r="N29"/>
  <c r="I25"/>
  <c r="N25" s="1"/>
  <c r="D24"/>
  <c r="G24" l="1"/>
  <c r="G22" s="1"/>
  <c r="E24"/>
  <c r="E22" s="1"/>
  <c r="F24"/>
  <c r="F22" s="1"/>
  <c r="H24"/>
  <c r="H22" s="1"/>
  <c r="D22"/>
  <c r="E28"/>
  <c r="E26" s="1"/>
  <c r="F28"/>
  <c r="F26" s="1"/>
  <c r="G28"/>
  <c r="G26" s="1"/>
  <c r="H28"/>
  <c r="H26" s="1"/>
  <c r="J28"/>
  <c r="K28"/>
  <c r="L28"/>
  <c r="M28"/>
  <c r="J24"/>
  <c r="K24"/>
  <c r="L24"/>
  <c r="M24"/>
  <c r="T24" l="1"/>
  <c r="T28"/>
  <c r="J26"/>
  <c r="P26" s="1"/>
  <c r="P28"/>
  <c r="K26"/>
  <c r="R26" s="1"/>
  <c r="R28"/>
  <c r="J22"/>
  <c r="P22" s="1"/>
  <c r="P24"/>
  <c r="K22"/>
  <c r="R22" s="1"/>
  <c r="R24"/>
  <c r="V24"/>
  <c r="M22"/>
  <c r="V22" s="1"/>
  <c r="L26"/>
  <c r="T26" s="1"/>
  <c r="M26"/>
  <c r="L22"/>
  <c r="T22" s="1"/>
  <c r="E21"/>
  <c r="E40" s="1"/>
  <c r="F21"/>
  <c r="F40" s="1"/>
  <c r="G21"/>
  <c r="G40" s="1"/>
  <c r="H21"/>
  <c r="H40" s="1"/>
  <c r="D28"/>
  <c r="D26" s="1"/>
  <c r="D21" s="1"/>
  <c r="D40" s="1"/>
  <c r="I24"/>
  <c r="I28"/>
  <c r="J21" l="1"/>
  <c r="P21" s="1"/>
  <c r="K21"/>
  <c r="I22"/>
  <c r="N22" s="1"/>
  <c r="N24"/>
  <c r="I26"/>
  <c r="N26" s="1"/>
  <c r="O26" s="1"/>
  <c r="N28"/>
  <c r="O28" s="1"/>
  <c r="L21"/>
  <c r="M21"/>
  <c r="J40" l="1"/>
  <c r="K40"/>
  <c r="R21"/>
  <c r="I21"/>
  <c r="L40"/>
  <c r="T21"/>
  <c r="M40"/>
  <c r="V40"/>
  <c r="W40" s="1"/>
  <c r="I40" l="1"/>
  <c r="N21"/>
  <c r="O21" s="1"/>
  <c r="T40"/>
  <c r="P40"/>
  <c r="Q40"/>
  <c r="R40"/>
  <c r="S40"/>
  <c r="N40" l="1"/>
  <c r="O40" s="1"/>
</calcChain>
</file>

<file path=xl/sharedStrings.xml><?xml version="1.0" encoding="utf-8"?>
<sst xmlns="http://schemas.openxmlformats.org/spreadsheetml/2006/main" count="133" uniqueCount="77">
  <si>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</si>
  <si>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</si>
  <si>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</si>
  <si>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</si>
  <si>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</si>
  <si>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</si>
  <si>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</si>
  <si>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</si>
  <si>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</si>
  <si>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</si>
  <si>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</si>
  <si>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</si>
  <si>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</si>
  <si>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</si>
  <si>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</si>
  <si>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</si>
  <si>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</si>
  <si>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</si>
  <si>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</si>
  <si>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</si>
  <si>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</si>
  <si>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</si>
  <si>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</si>
  <si>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</si>
  <si>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</si>
  <si>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</si>
  <si>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</si>
  <si>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</si>
  <si>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</si>
  <si>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</si>
  <si>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</si>
  <si>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</si>
  <si>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</si>
  <si>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</si>
  <si>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</si>
  <si>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</si>
  <si>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</si>
  <si>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</si>
  <si>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</si>
  <si>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</si>
  <si>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</si>
  <si>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</si>
  <si>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</si>
  <si>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</si>
  <si>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</si>
  <si>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</si>
  <si>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</si>
  <si>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</si>
  <si>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Технологическое присоединение, всего:</t>
  </si>
  <si>
    <t>1.6.</t>
  </si>
  <si>
    <t>Прочие инвестиционные проекты, всего, в том числе:</t>
  </si>
  <si>
    <t>1.2.1.2.1</t>
  </si>
  <si>
    <t>Московской  дирекции по энергообеспечению СП Трансэнерго - филиала ОАО "РЖД" в границах Смоленской области</t>
  </si>
  <si>
    <t>2025</t>
  </si>
  <si>
    <t>Постановления Департамента Смоленской области по энергетике, энергоэффективности, тарифной политике №45 от 28.06.2024 г.</t>
  </si>
  <si>
    <t>Всего 2025 год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</si>
  <si>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</si>
  <si>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</si>
  <si>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</si>
  <si>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</si>
  <si>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</si>
  <si>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</si>
  <si>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</si>
  <si>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</si>
  <si>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</si>
  <si>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</si>
  <si>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</si>
  <si>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</si>
  <si>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</si>
  <si>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</si>
  <si>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</si>
  <si>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</si>
  <si>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Техническое перевооружение участка Милятинский завод - Занозная</t>
  </si>
  <si>
    <t>I_CмолО9</t>
  </si>
  <si>
    <t>Техническое перевооружение Вязьма-Брянская - Исаково</t>
  </si>
  <si>
    <t>I_CмолО10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</si>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</sst>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168" fontId="15" fillId="0" borderId="48">
      <protection locked="0"/>
    </xf>
    <xf numFmtId="166" fontId="16" fillId="0" borderId="0">
      <protection locked="0"/>
    </xf>
    <xf numFmtId="166" fontId="16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6" fontId="16" fillId="0" borderId="0">
      <protection locked="0"/>
    </xf>
    <xf numFmtId="168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48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49" applyNumberFormat="0" applyAlignment="0" applyProtection="0"/>
    <xf numFmtId="0" fontId="22" fillId="21" borderId="50" applyNumberFormat="0" applyAlignment="0" applyProtection="0"/>
    <xf numFmtId="169" fontId="2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0" fontId="26" fillId="4" borderId="0" applyNumberFormat="0" applyBorder="0" applyAlignment="0" applyProtection="0"/>
    <xf numFmtId="0" fontId="27" fillId="0" borderId="51" applyNumberFormat="0" applyFill="0" applyAlignment="0" applyProtection="0"/>
    <xf numFmtId="0" fontId="28" fillId="0" borderId="52" applyNumberFormat="0" applyFill="0" applyAlignment="0" applyProtection="0"/>
    <xf numFmtId="0" fontId="29" fillId="0" borderId="53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49" applyNumberFormat="0" applyAlignment="0" applyProtection="0"/>
    <xf numFmtId="0" fontId="31" fillId="0" borderId="54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0" borderId="0"/>
    <xf numFmtId="0" fontId="15" fillId="23" borderId="55" applyNumberFormat="0" applyFont="0" applyAlignment="0" applyProtection="0"/>
    <xf numFmtId="0" fontId="35" fillId="20" borderId="56" applyNumberFormat="0" applyAlignment="0" applyProtection="0"/>
    <xf numFmtId="0" fontId="36" fillId="0" borderId="0" applyNumberFormat="0">
      <alignment horizontal="left"/>
    </xf>
    <xf numFmtId="4" fontId="37" fillId="24" borderId="57" applyNumberFormat="0" applyProtection="0">
      <alignment horizontal="left" vertical="center" indent="1"/>
    </xf>
    <xf numFmtId="0" fontId="13" fillId="0" borderId="0"/>
    <xf numFmtId="0" fontId="38" fillId="0" borderId="0" applyNumberFormat="0" applyFill="0" applyBorder="0" applyAlignment="0" applyProtection="0"/>
    <xf numFmtId="0" fontId="39" fillId="0" borderId="58" applyNumberFormat="0" applyFill="0" applyAlignment="0" applyProtection="0"/>
    <xf numFmtId="0" fontId="4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1" fontId="41" fillId="0" borderId="59"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1" fontId="42" fillId="25" borderId="59"/>
    <xf numFmtId="4" fontId="43" fillId="26" borderId="9" applyBorder="0">
      <alignment horizontal="righ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5" fillId="0" borderId="0"/>
    <xf numFmtId="0" fontId="1" fillId="0" borderId="0"/>
    <xf numFmtId="0" fontId="15" fillId="0" borderId="0"/>
    <xf numFmtId="172" fontId="44" fillId="0" borderId="0"/>
    <xf numFmtId="0" fontId="9" fillId="0" borderId="0"/>
    <xf numFmtId="0" fontId="23" fillId="0" borderId="0"/>
    <xf numFmtId="0" fontId="3" fillId="0" borderId="0"/>
    <xf numFmtId="0" fontId="9" fillId="0" borderId="0"/>
    <xf numFmtId="0" fontId="23" fillId="0" borderId="0"/>
    <xf numFmtId="0" fontId="45" fillId="0" borderId="0"/>
    <xf numFmtId="0" fontId="3" fillId="0" borderId="0"/>
    <xf numFmtId="0" fontId="9" fillId="0" borderId="0"/>
    <xf numFmtId="0" fontId="45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3" fontId="46" fillId="26" borderId="60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7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3" fillId="27" borderId="0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6" fontId="16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165" fontId="51" fillId="0" borderId="0">
      <alignment vertical="top"/>
    </xf>
    <xf numFmtId="165" fontId="52" fillId="0" borderId="0">
      <alignment vertical="top"/>
    </xf>
    <xf numFmtId="177" fontId="52" fillId="28" borderId="0">
      <alignment vertical="top"/>
    </xf>
    <xf numFmtId="165" fontId="52" fillId="27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0" fontId="14" fillId="0" borderId="0"/>
    <xf numFmtId="0" fontId="14" fillId="0" borderId="0"/>
    <xf numFmtId="0" fontId="14" fillId="0" borderId="0"/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8" fontId="51" fillId="0" borderId="0">
      <alignment vertical="top"/>
    </xf>
    <xf numFmtId="38" fontId="51" fillId="0" borderId="0">
      <alignment vertical="top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53" fillId="0" borderId="48">
      <protection locked="0"/>
    </xf>
    <xf numFmtId="179" fontId="16" fillId="0" borderId="0">
      <protection locked="0"/>
    </xf>
    <xf numFmtId="180" fontId="16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1" fontId="16" fillId="0" borderId="48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55" fillId="29" borderId="0">
      <alignment horizontal="center" vertical="center"/>
    </xf>
    <xf numFmtId="183" fontId="56" fillId="0" borderId="25" applyFont="0" applyFill="0">
      <alignment horizontal="right" vertic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1" fontId="41" fillId="0" borderId="59">
      <protection locked="0"/>
    </xf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3" fontId="56" fillId="0" borderId="0" applyFont="0" applyBorder="0" applyProtection="0">
      <alignment vertical="center"/>
    </xf>
    <xf numFmtId="182" fontId="23" fillId="0" borderId="0" applyNumberFormat="0" applyFont="0" applyAlignment="0">
      <alignment horizontal="center" vertical="center"/>
    </xf>
    <xf numFmtId="39" fontId="58" fillId="28" borderId="0" applyNumberFormat="0" applyBorder="0">
      <alignment vertical="center"/>
    </xf>
    <xf numFmtId="0" fontId="41" fillId="0" borderId="0">
      <alignment horizontal="left"/>
    </xf>
    <xf numFmtId="186" fontId="49" fillId="30" borderId="9">
      <alignment vertical="center"/>
    </xf>
    <xf numFmtId="37" fontId="59" fillId="31" borderId="9">
      <alignment horizontal="center" vertical="center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0" fillId="0" borderId="0" applyFont="0" applyFill="0" applyBorder="0" applyAlignment="0" applyProtection="0"/>
    <xf numFmtId="171" fontId="42" fillId="25" borderId="59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4" fontId="61" fillId="0" borderId="0">
      <alignment vertical="top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8" fontId="62" fillId="0" borderId="0">
      <alignment vertical="top"/>
    </xf>
    <xf numFmtId="170" fontId="7" fillId="0" borderId="0" applyFont="0" applyFill="0" applyBorder="0" applyAlignment="0" applyProtection="0"/>
    <xf numFmtId="0" fontId="18" fillId="0" borderId="0"/>
    <xf numFmtId="173" fontId="63" fillId="0" borderId="0" applyFill="0" applyBorder="0" applyAlignment="0" applyProtection="0"/>
    <xf numFmtId="173" fontId="51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2" fontId="60" fillId="0" borderId="0" applyFont="0" applyFill="0" applyBorder="0" applyAlignment="0" applyProtection="0"/>
    <xf numFmtId="0" fontId="23" fillId="0" borderId="0" applyNumberFormat="0" applyFont="0">
      <alignment wrapText="1"/>
    </xf>
    <xf numFmtId="191" fontId="41" fillId="32" borderId="9" applyBorder="0">
      <alignment horizontal="center" vertical="center"/>
    </xf>
    <xf numFmtId="0" fontId="69" fillId="0" borderId="0">
      <alignment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8" fontId="72" fillId="0" borderId="0">
      <alignment vertical="top"/>
    </xf>
    <xf numFmtId="0" fontId="58" fillId="33" borderId="9">
      <alignment horizontal="center" vertical="center" wrapText="1"/>
      <protection locked="0"/>
    </xf>
    <xf numFmtId="171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78" fontId="52" fillId="0" borderId="0">
      <alignment vertical="top"/>
    </xf>
    <xf numFmtId="178" fontId="52" fillId="28" borderId="0">
      <alignment vertical="top"/>
    </xf>
    <xf numFmtId="192" fontId="52" fillId="27" borderId="0">
      <alignment vertical="top"/>
    </xf>
    <xf numFmtId="38" fontId="52" fillId="0" borderId="0">
      <alignment vertical="top"/>
    </xf>
    <xf numFmtId="186" fontId="23" fillId="34" borderId="9">
      <alignment vertical="center"/>
    </xf>
    <xf numFmtId="182" fontId="75" fillId="35" borderId="61" applyBorder="0" applyAlignment="0">
      <alignment horizontal="left" indent="1"/>
    </xf>
    <xf numFmtId="0" fontId="76" fillId="28" borderId="9" applyFont="0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" fillId="0" borderId="0"/>
    <xf numFmtId="0" fontId="18" fillId="23" borderId="55" applyNumberFormat="0" applyFont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78" fillId="28" borderId="0">
      <alignment vertical="center"/>
    </xf>
    <xf numFmtId="186" fontId="79" fillId="34" borderId="9">
      <alignment horizontal="center" vertical="center" wrapText="1"/>
      <protection locked="0"/>
    </xf>
    <xf numFmtId="0" fontId="23" fillId="0" borderId="0">
      <alignment vertical="center"/>
    </xf>
    <xf numFmtId="4" fontId="37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37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81" fillId="44" borderId="56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15" fillId="0" borderId="0"/>
    <xf numFmtId="4" fontId="37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0" fontId="23" fillId="36" borderId="56" applyNumberFormat="0" applyProtection="0">
      <alignment horizontal="left" vertical="center" indent="1"/>
    </xf>
    <xf numFmtId="0" fontId="84" fillId="0" borderId="0"/>
    <xf numFmtId="4" fontId="85" fillId="45" borderId="56" applyNumberFormat="0" applyProtection="0">
      <alignment horizontal="right" vertical="center"/>
    </xf>
    <xf numFmtId="0" fontId="86" fillId="49" borderId="0"/>
    <xf numFmtId="49" fontId="87" fillId="49" borderId="0"/>
    <xf numFmtId="49" fontId="88" fillId="49" borderId="63"/>
    <xf numFmtId="49" fontId="88" fillId="49" borderId="0"/>
    <xf numFmtId="0" fontId="86" fillId="50" borderId="63">
      <protection locked="0"/>
    </xf>
    <xf numFmtId="0" fontId="86" fillId="49" borderId="0"/>
    <xf numFmtId="0" fontId="88" fillId="51" borderId="0"/>
    <xf numFmtId="0" fontId="88" fillId="32" borderId="0"/>
    <xf numFmtId="0" fontId="88" fillId="39" borderId="0"/>
    <xf numFmtId="195" fontId="23" fillId="29" borderId="9">
      <alignment vertical="center"/>
    </xf>
    <xf numFmtId="0" fontId="23" fillId="52" borderId="0"/>
    <xf numFmtId="186" fontId="23" fillId="50" borderId="64" applyNumberFormat="0" applyFont="0" applyAlignment="0">
      <alignment horizontal="left"/>
    </xf>
    <xf numFmtId="178" fontId="89" fillId="53" borderId="0">
      <alignment horizontal="right" vertical="top"/>
    </xf>
    <xf numFmtId="0" fontId="60" fillId="0" borderId="65" applyNumberFormat="0" applyFont="0" applyFill="0" applyAlignment="0" applyProtection="0"/>
    <xf numFmtId="186" fontId="90" fillId="31" borderId="66">
      <alignment horizontal="center" vertical="center"/>
    </xf>
    <xf numFmtId="0" fontId="33" fillId="54" borderId="67">
      <alignment vertical="center"/>
      <protection locked="0"/>
    </xf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6" fontId="23" fillId="55" borderId="9" applyNumberFormat="0" applyFill="0" applyBorder="0" applyProtection="0">
      <alignment vertical="center"/>
      <protection locked="0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0" fontId="93" fillId="0" borderId="0" applyBorder="0">
      <alignment horizontal="center" vertical="center" wrapText="1"/>
    </xf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7" fillId="0" borderId="51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4" fillId="0" borderId="0">
      <alignment vertical="top"/>
    </xf>
    <xf numFmtId="0" fontId="9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6" fillId="0" borderId="11" applyBorder="0">
      <alignment horizontal="center" vertical="center" wrapText="1"/>
    </xf>
    <xf numFmtId="49" fontId="97" fillId="0" borderId="0" applyBorder="0">
      <alignment vertical="center"/>
    </xf>
    <xf numFmtId="0" fontId="98" fillId="0" borderId="0">
      <alignment horizontal="lef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3" fontId="42" fillId="0" borderId="9" applyBorder="0">
      <alignment vertical="center"/>
    </xf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0" fontId="99" fillId="28" borderId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22" fillId="21" borderId="50" applyNumberFormat="0" applyAlignment="0" applyProtection="0"/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48" fillId="0" borderId="0">
      <alignment horizontal="center" vertical="top" wrapText="1"/>
    </xf>
    <xf numFmtId="0" fontId="100" fillId="0" borderId="0">
      <alignment horizontal="centerContinuous" vertical="center" wrapText="1"/>
    </xf>
    <xf numFmtId="198" fontId="101" fillId="27" borderId="9">
      <alignment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9" fontId="43" fillId="0" borderId="0" applyBorder="0">
      <alignment vertical="top"/>
    </xf>
    <xf numFmtId="0" fontId="23" fillId="0" borderId="0"/>
    <xf numFmtId="0" fontId="104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15" fillId="0" borderId="0"/>
    <xf numFmtId="176" fontId="15" fillId="0" borderId="0"/>
    <xf numFmtId="49" fontId="43" fillId="0" borderId="0" applyBorder="0">
      <alignment vertical="top"/>
    </xf>
    <xf numFmtId="0" fontId="9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5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3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49" fontId="43" fillId="0" borderId="0" applyBorder="0">
      <alignment vertical="top"/>
    </xf>
    <xf numFmtId="0" fontId="18" fillId="0" borderId="0"/>
    <xf numFmtId="0" fontId="23" fillId="0" borderId="0"/>
    <xf numFmtId="0" fontId="12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51" fillId="0" borderId="0">
      <alignment horizontal="lef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4" fontId="50" fillId="0" borderId="0">
      <alignment vertical="center"/>
    </xf>
    <xf numFmtId="178" fontId="51" fillId="0" borderId="0">
      <alignment vertical="top"/>
    </xf>
    <xf numFmtId="178" fontId="51" fillId="0" borderId="0">
      <alignment vertical="top"/>
    </xf>
    <xf numFmtId="178" fontId="51" fillId="0" borderId="0">
      <alignment vertical="top"/>
    </xf>
    <xf numFmtId="3" fontId="103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19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56" borderId="46" applyBorder="0">
      <alignment horizontal="right"/>
    </xf>
    <xf numFmtId="4" fontId="43" fillId="27" borderId="9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1" fontId="15" fillId="0" borderId="9" applyFont="0" applyFill="0" applyBorder="0" applyProtection="0">
      <alignment horizontal="center" vertical="center"/>
    </xf>
    <xf numFmtId="166" fontId="53" fillId="0" borderId="0">
      <protection locked="0"/>
    </xf>
    <xf numFmtId="0" fontId="41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9" fontId="12" fillId="0" borderId="0" applyFont="0" applyFill="0" applyBorder="0" applyAlignment="0" applyProtection="0"/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5" fillId="0" borderId="0"/>
    <xf numFmtId="0" fontId="45" fillId="0" borderId="0"/>
    <xf numFmtId="0" fontId="15" fillId="0" borderId="0"/>
    <xf numFmtId="168" fontId="15" fillId="0" borderId="48">
      <protection locked="0"/>
    </xf>
    <xf numFmtId="166" fontId="16" fillId="0" borderId="0">
      <protection locked="0"/>
    </xf>
    <xf numFmtId="166" fontId="16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6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48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1" fillId="20" borderId="49" applyNumberFormat="0" applyAlignment="0" applyProtection="0"/>
    <xf numFmtId="170" fontId="13" fillId="0" borderId="0" applyFont="0" applyFill="0" applyBorder="0" applyAlignment="0" applyProtection="0"/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0" fontId="27" fillId="0" borderId="51" applyNumberFormat="0" applyFill="0" applyAlignment="0" applyProtection="0"/>
    <xf numFmtId="0" fontId="28" fillId="0" borderId="52" applyNumberFormat="0" applyFill="0" applyAlignment="0" applyProtection="0"/>
    <xf numFmtId="0" fontId="30" fillId="7" borderId="49" applyNumberFormat="0" applyAlignment="0" applyProtection="0"/>
    <xf numFmtId="0" fontId="33" fillId="0" borderId="0"/>
    <xf numFmtId="0" fontId="15" fillId="23" borderId="55" applyNumberFormat="0" applyFont="0" applyAlignment="0" applyProtection="0"/>
    <xf numFmtId="0" fontId="35" fillId="20" borderId="56" applyNumberFormat="0" applyAlignment="0" applyProtection="0"/>
    <xf numFmtId="4" fontId="37" fillId="24" borderId="57" applyNumberFormat="0" applyProtection="0">
      <alignment horizontal="left" vertical="center" indent="1"/>
    </xf>
    <xf numFmtId="0" fontId="39" fillId="0" borderId="58" applyNumberFormat="0" applyFill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4" fontId="43" fillId="26" borderId="9" applyBorder="0">
      <alignment horizontal="righ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2" fontId="44" fillId="0" borderId="0"/>
    <xf numFmtId="0" fontId="9" fillId="0" borderId="0"/>
    <xf numFmtId="0" fontId="3" fillId="0" borderId="0"/>
    <xf numFmtId="0" fontId="9" fillId="0" borderId="0"/>
    <xf numFmtId="0" fontId="23" fillId="0" borderId="0"/>
    <xf numFmtId="0" fontId="3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3" fillId="27" borderId="0" applyFont="0" applyBorder="0">
      <alignment horizontal="right"/>
    </xf>
    <xf numFmtId="166" fontId="16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23" fillId="0" borderId="0"/>
    <xf numFmtId="0" fontId="53" fillId="0" borderId="48">
      <protection locked="0"/>
    </xf>
    <xf numFmtId="179" fontId="16" fillId="0" borderId="0">
      <protection locked="0"/>
    </xf>
    <xf numFmtId="180" fontId="16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166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1" fontId="16" fillId="0" borderId="48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37" fontId="59" fillId="31" borderId="9">
      <alignment horizontal="center" vertical="center"/>
    </xf>
    <xf numFmtId="170" fontId="7" fillId="0" borderId="0" applyFont="0" applyFill="0" applyBorder="0" applyAlignment="0" applyProtection="0"/>
    <xf numFmtId="0" fontId="18" fillId="0" borderId="0"/>
    <xf numFmtId="173" fontId="63" fillId="0" borderId="0" applyFill="0" applyBorder="0" applyAlignment="0" applyProtection="0"/>
    <xf numFmtId="173" fontId="51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8" fillId="33" borderId="9">
      <alignment horizontal="center" vertical="center" wrapText="1"/>
      <protection locked="0"/>
    </xf>
    <xf numFmtId="0" fontId="15" fillId="0" borderId="0"/>
    <xf numFmtId="0" fontId="18" fillId="23" borderId="55" applyNumberFormat="0" applyFont="0" applyAlignment="0" applyProtection="0"/>
    <xf numFmtId="186" fontId="79" fillId="34" borderId="9">
      <alignment horizontal="center" vertical="center" wrapText="1"/>
      <protection locked="0"/>
    </xf>
    <xf numFmtId="4" fontId="37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37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81" fillId="44" borderId="56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0" fontId="23" fillId="36" borderId="56" applyNumberFormat="0" applyProtection="0">
      <alignment horizontal="left" vertical="center" indent="1"/>
    </xf>
    <xf numFmtId="4" fontId="85" fillId="45" borderId="56" applyNumberFormat="0" applyProtection="0">
      <alignment horizontal="right" vertical="center"/>
    </xf>
    <xf numFmtId="0" fontId="60" fillId="0" borderId="65" applyNumberFormat="0" applyFont="0" applyFill="0" applyAlignment="0" applyProtection="0"/>
    <xf numFmtId="186" fontId="23" fillId="55" borderId="9" applyNumberFormat="0" applyFill="0" applyBorder="0" applyProtection="0">
      <alignment vertical="center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197" fontId="18" fillId="0" borderId="0" applyFont="0" applyFill="0" applyBorder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3" fontId="42" fillId="0" borderId="9" applyBorder="0">
      <alignment vertical="center"/>
    </xf>
    <xf numFmtId="198" fontId="101" fillId="27" borderId="9">
      <alignment wrapText="1"/>
    </xf>
    <xf numFmtId="49" fontId="43" fillId="0" borderId="0" applyBorder="0">
      <alignment vertical="top"/>
    </xf>
    <xf numFmtId="0" fontId="102" fillId="0" borderId="0"/>
    <xf numFmtId="0" fontId="41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3" fillId="0" borderId="0"/>
    <xf numFmtId="0" fontId="18" fillId="0" borderId="0"/>
    <xf numFmtId="0" fontId="9" fillId="0" borderId="0"/>
    <xf numFmtId="0" fontId="15" fillId="0" borderId="0"/>
    <xf numFmtId="0" fontId="18" fillId="0" borderId="0"/>
    <xf numFmtId="0" fontId="23" fillId="0" borderId="0"/>
    <xf numFmtId="0" fontId="12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51" fillId="0" borderId="0">
      <alignment horizontal="left"/>
    </xf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18" fillId="8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4" fontId="50" fillId="0" borderId="0">
      <alignment vertical="center"/>
    </xf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9" applyFont="0" applyBorder="0">
      <alignment horizontal="right"/>
    </xf>
    <xf numFmtId="201" fontId="15" fillId="0" borderId="9" applyFont="0" applyFill="0" applyBorder="0" applyProtection="0">
      <alignment horizontal="center" vertical="center"/>
    </xf>
    <xf numFmtId="166" fontId="53" fillId="0" borderId="0">
      <protection locked="0"/>
    </xf>
    <xf numFmtId="0" fontId="41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0" fontId="12" fillId="0" borderId="0"/>
    <xf numFmtId="0" fontId="12" fillId="0" borderId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37" fontId="59" fillId="31" borderId="9">
      <alignment horizontal="center" vertical="center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58" fillId="33" borderId="9">
      <alignment horizontal="center" vertical="center" wrapText="1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186" fontId="79" fillId="34" borderId="9">
      <alignment horizontal="center" vertical="center" wrapText="1"/>
      <protection locked="0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37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80" fillId="26" borderId="56" applyNumberFormat="0" applyProtection="0">
      <alignment vertical="center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4" fontId="37" fillId="2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7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8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1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39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0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1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2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43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37" fillId="32" borderId="56" applyNumberFormat="0" applyProtection="0">
      <alignment horizontal="right" vertical="center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81" fillId="44" borderId="56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4" fontId="37" fillId="45" borderId="62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4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4" fontId="8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35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47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28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37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80" fillId="48" borderId="56" applyNumberFormat="0" applyProtection="0">
      <alignment vertical="center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8" borderId="56" applyNumberFormat="0" applyProtection="0">
      <alignment horizontal="left" vertical="center" indent="1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37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80" fillId="45" borderId="56" applyNumberFormat="0" applyProtection="0">
      <alignment horizontal="right" vertical="center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4" fontId="37" fillId="24" borderId="57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0" fontId="23" fillId="36" borderId="56" applyNumberFormat="0" applyProtection="0">
      <alignment horizontal="left" vertical="center" indent="1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4" fontId="85" fillId="45" borderId="56" applyNumberFormat="0" applyProtection="0">
      <alignment horizontal="right" vertical="center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186" fontId="23" fillId="55" borderId="9" applyNumberFormat="0" applyFill="0" applyBorder="0" applyProtection="0">
      <alignment vertical="center"/>
      <protection locked="0"/>
    </xf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0" fillId="7" borderId="49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35" fillId="20" borderId="56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0" fontId="21" fillId="20" borderId="49" applyNumberFormat="0" applyAlignment="0" applyProtection="0"/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4" fontId="43" fillId="26" borderId="9" applyBorder="0">
      <alignment horizontal="right"/>
    </xf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0" fontId="39" fillId="0" borderId="58" applyNumberFormat="0" applyFill="0" applyAlignment="0" applyProtection="0"/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3" fontId="42" fillId="0" borderId="9" applyBorder="0">
      <alignment vertical="center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198" fontId="101" fillId="27" borderId="9">
      <alignment wrapText="1"/>
    </xf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15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18" fillId="23" borderId="55" applyNumberFormat="0" applyFont="0" applyAlignment="0" applyProtection="0"/>
    <xf numFmtId="0" fontId="18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0" fontId="23" fillId="23" borderId="55" applyNumberFormat="0" applyFont="0" applyAlignment="0" applyProtection="0"/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4" fontId="43" fillId="27" borderId="9" applyFont="0" applyBorder="0">
      <alignment horizontal="right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201" fontId="15" fillId="0" borderId="9" applyFont="0" applyFill="0" applyBorder="0" applyProtection="0">
      <alignment horizontal="center" vertical="center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41" fillId="0" borderId="9" applyBorder="0">
      <alignment horizontal="center" vertical="center" wrapText="1"/>
    </xf>
    <xf numFmtId="0" fontId="9" fillId="0" borderId="0"/>
    <xf numFmtId="0" fontId="9" fillId="0" borderId="0"/>
    <xf numFmtId="172" fontId="44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4">
    <xf numFmtId="0" fontId="0" fillId="0" borderId="0" xfId="0"/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/>
    </xf>
    <xf numFmtId="49" fontId="6" fillId="0" borderId="2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0" fillId="0" borderId="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justify" vertical="center" wrapText="1"/>
    </xf>
    <xf numFmtId="0" fontId="7" fillId="0" borderId="6" xfId="2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165" fontId="3" fillId="0" borderId="47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/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33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3" fillId="0" borderId="34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 vertical="center"/>
    </xf>
    <xf numFmtId="165" fontId="8" fillId="0" borderId="24" xfId="0" applyNumberFormat="1" applyFont="1" applyFill="1" applyBorder="1" applyAlignment="1">
      <alignment horizontal="center" vertical="center"/>
    </xf>
    <xf numFmtId="9" fontId="8" fillId="0" borderId="24" xfId="5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11" fillId="0" borderId="9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vertical="center" wrapText="1"/>
    </xf>
    <xf numFmtId="164" fontId="3" fillId="0" borderId="29" xfId="0" applyNumberFormat="1" applyFont="1" applyFill="1" applyBorder="1" applyAlignment="1">
      <alignment horizontal="center" vertical="center"/>
    </xf>
    <xf numFmtId="164" fontId="8" fillId="0" borderId="66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/>
    </xf>
    <xf numFmtId="164" fontId="3" fillId="0" borderId="68" xfId="0" applyNumberFormat="1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0" fontId="7" fillId="0" borderId="69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 wrapText="1"/>
    </xf>
    <xf numFmtId="0" fontId="7" fillId="0" borderId="71" xfId="0" applyNumberFormat="1" applyFont="1" applyFill="1" applyBorder="1" applyAlignment="1">
      <alignment horizontal="center" vertical="center"/>
    </xf>
    <xf numFmtId="0" fontId="7" fillId="0" borderId="66" xfId="0" applyNumberFormat="1" applyFont="1" applyFill="1" applyBorder="1" applyAlignment="1">
      <alignment horizontal="center" vertical="center"/>
    </xf>
    <xf numFmtId="164" fontId="3" fillId="0" borderId="73" xfId="0" applyNumberFormat="1" applyFont="1" applyFill="1" applyBorder="1" applyAlignment="1">
      <alignment horizontal="center" vertical="center"/>
    </xf>
    <xf numFmtId="164" fontId="3" fillId="0" borderId="74" xfId="0" applyNumberFormat="1" applyFont="1" applyFill="1" applyBorder="1" applyAlignment="1">
      <alignment horizontal="center" vertical="center"/>
    </xf>
    <xf numFmtId="164" fontId="3" fillId="0" borderId="28" xfId="7" applyNumberFormat="1" applyFont="1" applyFill="1" applyBorder="1" applyAlignment="1">
      <alignment horizontal="center" vertical="center" wrapText="1"/>
    </xf>
    <xf numFmtId="164" fontId="3" fillId="0" borderId="72" xfId="0" applyNumberFormat="1" applyFont="1" applyFill="1" applyBorder="1" applyAlignment="1">
      <alignment horizontal="center" vertical="center"/>
    </xf>
    <xf numFmtId="164" fontId="3" fillId="0" borderId="29" xfId="7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9" xfId="7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9" xfId="7" applyFont="1" applyFill="1" applyBorder="1" applyAlignment="1">
      <alignment horizontal="center" vertical="center"/>
    </xf>
    <xf numFmtId="49" fontId="106" fillId="0" borderId="28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36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left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38" xfId="0" applyNumberFormat="1" applyFont="1" applyFill="1" applyBorder="1" applyAlignment="1">
      <alignment horizontal="center" vertical="center" textRotation="90" wrapText="1"/>
    </xf>
    <xf numFmtId="0" fontId="3" fillId="0" borderId="20" xfId="0" applyNumberFormat="1" applyFont="1" applyFill="1" applyBorder="1" applyAlignment="1">
      <alignment horizontal="center" vertical="center" textRotation="90" wrapText="1"/>
    </xf>
    <xf numFmtId="0" fontId="3" fillId="0" borderId="39" xfId="0" applyNumberFormat="1" applyFont="1" applyFill="1" applyBorder="1" applyAlignment="1">
      <alignment horizontal="center" vertical="center" textRotation="90" wrapText="1"/>
    </xf>
    <xf numFmtId="0" fontId="3" fillId="0" borderId="23" xfId="0" applyNumberFormat="1" applyFont="1" applyFill="1" applyBorder="1" applyAlignment="1">
      <alignment horizontal="center" vertical="center" textRotation="90" wrapText="1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3" xfId="0" applyNumberFormat="1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7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9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6"/>
    <cellStyle name="Обычный 46" xfId="8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" xfId="5" builtinId="5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0"/>
  <sheetViews>
    <sheetView tabSelected="1" zoomScale="55" zoomScaleNormal="55" workbookViewId="0">
      <selection activeCell="L21" sqref="L21"/>
    </sheetView>
  </sheetViews>
  <sheetFormatPr defaultColWidth="9.140625" defaultRowHeight="15.75"/>
  <cols>
    <col min="1" max="1" width="16.140625" style="24" customWidth="1"/>
    <col min="2" max="2" width="30.7109375" style="24" customWidth="1"/>
    <col min="3" max="3" width="25.7109375" style="24" customWidth="1"/>
    <col min="4" max="11" width="15.7109375" style="24" customWidth="1"/>
    <col min="12" max="12" width="21.7109375" style="24" bestFit="1" customWidth="1"/>
    <col min="13" max="23" width="15.7109375" style="24" customWidth="1"/>
    <col min="24" max="24" width="35.7109375" style="24" customWidth="1"/>
    <col min="25" max="16384" width="9.140625" style="24"/>
  </cols>
  <sheetData>
    <row r="1" spans="1:24">
      <c r="X1" s="25" t="s">
        <v>0</v>
      </c>
    </row>
    <row r="2" spans="1:24" ht="35.1" customHeight="1">
      <c r="P2" s="62"/>
      <c r="Q2" s="62"/>
      <c r="R2" s="62"/>
      <c r="S2" s="62"/>
      <c r="T2" s="62"/>
      <c r="U2" s="62"/>
      <c r="V2" s="66" t="s">
        <v>1</v>
      </c>
      <c r="W2" s="66"/>
      <c r="X2" s="66"/>
    </row>
    <row r="3" spans="1:24" s="26" customFormat="1" ht="15.95" customHeight="1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s="26" customFormat="1" ht="15.95" customHeight="1">
      <c r="A4" s="24"/>
      <c r="B4" s="24"/>
      <c r="C4" s="24"/>
      <c r="D4" s="24"/>
      <c r="E4" s="24"/>
      <c r="F4" s="24"/>
      <c r="G4" s="24"/>
      <c r="H4" s="25" t="s">
        <v>3</v>
      </c>
      <c r="I4" s="68" t="s">
        <v>76</v>
      </c>
      <c r="J4" s="68"/>
      <c r="K4" s="24" t="s">
        <v>4</v>
      </c>
      <c r="L4" s="68" t="s">
        <v>53</v>
      </c>
      <c r="M4" s="68"/>
      <c r="N4" s="24" t="s">
        <v>5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9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s="26" customFormat="1" ht="15.95" customHeight="1">
      <c r="A6" s="27"/>
      <c r="B6" s="27"/>
      <c r="C6" s="27"/>
      <c r="D6" s="27"/>
      <c r="E6" s="27"/>
      <c r="F6" s="27"/>
      <c r="G6" s="27"/>
      <c r="H6" s="25" t="s">
        <v>6</v>
      </c>
      <c r="I6" s="69" t="s">
        <v>52</v>
      </c>
      <c r="J6" s="69"/>
      <c r="K6" s="69"/>
      <c r="L6" s="69"/>
      <c r="M6" s="69"/>
      <c r="N6" s="69"/>
      <c r="O6" s="69"/>
      <c r="P6" s="69"/>
      <c r="Q6" s="69"/>
      <c r="R6" s="28"/>
      <c r="S6" s="28"/>
      <c r="T6" s="28"/>
      <c r="U6" s="28"/>
      <c r="V6" s="28"/>
      <c r="W6" s="28"/>
      <c r="X6" s="28"/>
    </row>
    <row r="7" spans="1:24" s="11" customFormat="1" ht="15.95" customHeight="1">
      <c r="A7" s="27"/>
      <c r="B7" s="27"/>
      <c r="C7" s="27"/>
      <c r="D7" s="27"/>
      <c r="E7" s="27"/>
      <c r="F7" s="27"/>
      <c r="G7" s="27"/>
      <c r="H7" s="27"/>
      <c r="I7" s="65" t="s">
        <v>7</v>
      </c>
      <c r="J7" s="65"/>
      <c r="K7" s="65"/>
      <c r="L7" s="65"/>
      <c r="M7" s="65"/>
      <c r="N7" s="65"/>
      <c r="O7" s="65"/>
      <c r="P7" s="65"/>
      <c r="Q7" s="29"/>
      <c r="R7" s="29"/>
      <c r="S7" s="29"/>
      <c r="T7" s="29"/>
      <c r="U7" s="29"/>
      <c r="V7" s="29"/>
      <c r="W7" s="29"/>
      <c r="X7" s="29"/>
    </row>
    <row r="8" spans="1:24" ht="15.9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26" customFormat="1" ht="15.95" customHeight="1">
      <c r="A9" s="27"/>
      <c r="B9" s="27"/>
      <c r="C9" s="27"/>
      <c r="D9" s="27"/>
      <c r="E9" s="27"/>
      <c r="F9" s="27"/>
      <c r="G9" s="27"/>
      <c r="H9" s="27"/>
      <c r="I9" s="27"/>
      <c r="J9" s="24"/>
      <c r="K9" s="25" t="s">
        <v>8</v>
      </c>
      <c r="L9" s="68" t="s">
        <v>53</v>
      </c>
      <c r="M9" s="68"/>
      <c r="N9" s="24" t="s">
        <v>9</v>
      </c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.9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26" customFormat="1" ht="15.95" customHeight="1">
      <c r="A11" s="27"/>
      <c r="B11" s="27"/>
      <c r="C11" s="27"/>
      <c r="D11" s="27"/>
      <c r="E11" s="27"/>
      <c r="F11" s="27"/>
      <c r="G11" s="24"/>
      <c r="H11" s="24"/>
      <c r="I11" s="24"/>
      <c r="J11" s="25" t="s">
        <v>10</v>
      </c>
      <c r="K11" s="89" t="s">
        <v>54</v>
      </c>
      <c r="L11" s="89"/>
      <c r="M11" s="89"/>
      <c r="N11" s="89"/>
      <c r="O11" s="89"/>
      <c r="P11" s="89"/>
      <c r="Q11" s="89"/>
      <c r="R11" s="89"/>
      <c r="S11" s="89"/>
      <c r="T11" s="89"/>
      <c r="U11" s="30"/>
      <c r="V11" s="30"/>
      <c r="W11" s="27"/>
      <c r="X11" s="27"/>
    </row>
    <row r="12" spans="1:24" s="11" customFormat="1" ht="15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70" t="s">
        <v>11</v>
      </c>
      <c r="L12" s="70"/>
      <c r="M12" s="70"/>
      <c r="N12" s="70"/>
      <c r="O12" s="70"/>
      <c r="P12" s="70"/>
      <c r="Q12" s="70"/>
      <c r="R12" s="29"/>
      <c r="S12" s="29"/>
      <c r="T12" s="29"/>
      <c r="U12" s="29"/>
      <c r="V12" s="29"/>
      <c r="W12" s="27"/>
      <c r="X12" s="27"/>
    </row>
    <row r="13" spans="1:24" ht="11.25" customHeight="1" thickBo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11" customFormat="1" ht="15" customHeight="1">
      <c r="A14" s="71" t="s">
        <v>12</v>
      </c>
      <c r="B14" s="74" t="s">
        <v>13</v>
      </c>
      <c r="C14" s="77" t="s">
        <v>14</v>
      </c>
      <c r="D14" s="80" t="s">
        <v>15</v>
      </c>
      <c r="E14" s="81"/>
      <c r="F14" s="81"/>
      <c r="G14" s="81"/>
      <c r="H14" s="81"/>
      <c r="I14" s="81"/>
      <c r="J14" s="81"/>
      <c r="K14" s="81"/>
      <c r="L14" s="81"/>
      <c r="M14" s="82"/>
      <c r="N14" s="83" t="s">
        <v>16</v>
      </c>
      <c r="O14" s="83"/>
      <c r="P14" s="83"/>
      <c r="Q14" s="83"/>
      <c r="R14" s="83"/>
      <c r="S14" s="83"/>
      <c r="T14" s="83"/>
      <c r="U14" s="83"/>
      <c r="V14" s="83"/>
      <c r="W14" s="84"/>
      <c r="X14" s="90" t="s">
        <v>17</v>
      </c>
    </row>
    <row r="15" spans="1:24" s="11" customFormat="1" ht="15" customHeight="1" thickBot="1">
      <c r="A15" s="72"/>
      <c r="B15" s="75"/>
      <c r="C15" s="78"/>
      <c r="D15" s="93" t="s">
        <v>55</v>
      </c>
      <c r="E15" s="94"/>
      <c r="F15" s="94"/>
      <c r="G15" s="94"/>
      <c r="H15" s="94"/>
      <c r="I15" s="94"/>
      <c r="J15" s="94"/>
      <c r="K15" s="94"/>
      <c r="L15" s="94"/>
      <c r="M15" s="95"/>
      <c r="N15" s="85"/>
      <c r="O15" s="85"/>
      <c r="P15" s="85"/>
      <c r="Q15" s="85"/>
      <c r="R15" s="85"/>
      <c r="S15" s="85"/>
      <c r="T15" s="85"/>
      <c r="U15" s="85"/>
      <c r="V15" s="85"/>
      <c r="W15" s="86"/>
      <c r="X15" s="91"/>
    </row>
    <row r="16" spans="1:24" s="11" customFormat="1" ht="15" customHeight="1">
      <c r="A16" s="72"/>
      <c r="B16" s="75"/>
      <c r="C16" s="78"/>
      <c r="D16" s="80" t="s">
        <v>18</v>
      </c>
      <c r="E16" s="81"/>
      <c r="F16" s="81"/>
      <c r="G16" s="81"/>
      <c r="H16" s="82"/>
      <c r="I16" s="80" t="s">
        <v>19</v>
      </c>
      <c r="J16" s="81"/>
      <c r="K16" s="81"/>
      <c r="L16" s="81"/>
      <c r="M16" s="82"/>
      <c r="N16" s="96" t="s">
        <v>20</v>
      </c>
      <c r="O16" s="97"/>
      <c r="P16" s="97" t="s">
        <v>21</v>
      </c>
      <c r="Q16" s="97"/>
      <c r="R16" s="97" t="s">
        <v>22</v>
      </c>
      <c r="S16" s="97"/>
      <c r="T16" s="97" t="s">
        <v>23</v>
      </c>
      <c r="U16" s="97"/>
      <c r="V16" s="97" t="s">
        <v>24</v>
      </c>
      <c r="W16" s="97"/>
      <c r="X16" s="91"/>
    </row>
    <row r="17" spans="1:24" s="11" customFormat="1" ht="111.75" customHeight="1">
      <c r="A17" s="72"/>
      <c r="B17" s="75"/>
      <c r="C17" s="78"/>
      <c r="D17" s="98" t="s">
        <v>20</v>
      </c>
      <c r="E17" s="87" t="s">
        <v>21</v>
      </c>
      <c r="F17" s="87" t="s">
        <v>22</v>
      </c>
      <c r="G17" s="87" t="s">
        <v>23</v>
      </c>
      <c r="H17" s="100" t="s">
        <v>25</v>
      </c>
      <c r="I17" s="98" t="s">
        <v>26</v>
      </c>
      <c r="J17" s="87" t="s">
        <v>21</v>
      </c>
      <c r="K17" s="87" t="s">
        <v>22</v>
      </c>
      <c r="L17" s="87" t="s">
        <v>23</v>
      </c>
      <c r="M17" s="100" t="s">
        <v>25</v>
      </c>
      <c r="N17" s="96"/>
      <c r="O17" s="97"/>
      <c r="P17" s="97"/>
      <c r="Q17" s="97"/>
      <c r="R17" s="97"/>
      <c r="S17" s="97"/>
      <c r="T17" s="97"/>
      <c r="U17" s="97"/>
      <c r="V17" s="97"/>
      <c r="W17" s="97"/>
      <c r="X17" s="91"/>
    </row>
    <row r="18" spans="1:24" s="11" customFormat="1" ht="40.5" customHeight="1" thickBot="1">
      <c r="A18" s="73"/>
      <c r="B18" s="76"/>
      <c r="C18" s="79"/>
      <c r="D18" s="99"/>
      <c r="E18" s="88"/>
      <c r="F18" s="88"/>
      <c r="G18" s="88"/>
      <c r="H18" s="101"/>
      <c r="I18" s="99"/>
      <c r="J18" s="88"/>
      <c r="K18" s="88"/>
      <c r="L18" s="88"/>
      <c r="M18" s="101"/>
      <c r="N18" s="31" t="s">
        <v>27</v>
      </c>
      <c r="O18" s="32" t="s">
        <v>28</v>
      </c>
      <c r="P18" s="32" t="s">
        <v>27</v>
      </c>
      <c r="Q18" s="32" t="s">
        <v>28</v>
      </c>
      <c r="R18" s="32" t="s">
        <v>27</v>
      </c>
      <c r="S18" s="32" t="s">
        <v>28</v>
      </c>
      <c r="T18" s="32" t="s">
        <v>27</v>
      </c>
      <c r="U18" s="32" t="s">
        <v>28</v>
      </c>
      <c r="V18" s="32" t="s">
        <v>27</v>
      </c>
      <c r="W18" s="32" t="s">
        <v>28</v>
      </c>
      <c r="X18" s="92"/>
    </row>
    <row r="19" spans="1:24" s="11" customFormat="1" ht="15" customHeight="1" thickBot="1">
      <c r="A19" s="33">
        <v>1</v>
      </c>
      <c r="B19" s="34">
        <v>2</v>
      </c>
      <c r="C19" s="35">
        <v>3</v>
      </c>
      <c r="D19" s="33">
        <v>4</v>
      </c>
      <c r="E19" s="34">
        <v>5</v>
      </c>
      <c r="F19" s="34">
        <v>6</v>
      </c>
      <c r="G19" s="34">
        <v>7</v>
      </c>
      <c r="H19" s="36">
        <v>8</v>
      </c>
      <c r="I19" s="33">
        <v>9</v>
      </c>
      <c r="J19" s="34">
        <v>10</v>
      </c>
      <c r="K19" s="34">
        <v>11</v>
      </c>
      <c r="L19" s="34">
        <v>12</v>
      </c>
      <c r="M19" s="36">
        <v>13</v>
      </c>
      <c r="N19" s="37">
        <v>14</v>
      </c>
      <c r="O19" s="34">
        <v>15</v>
      </c>
      <c r="P19" s="34">
        <v>16</v>
      </c>
      <c r="Q19" s="34">
        <v>17</v>
      </c>
      <c r="R19" s="34">
        <v>18</v>
      </c>
      <c r="S19" s="34">
        <v>19</v>
      </c>
      <c r="T19" s="34">
        <v>20</v>
      </c>
      <c r="U19" s="34">
        <v>21</v>
      </c>
      <c r="V19" s="34">
        <v>22</v>
      </c>
      <c r="W19" s="34">
        <v>23</v>
      </c>
      <c r="X19" s="36">
        <v>24</v>
      </c>
    </row>
    <row r="20" spans="1:24" s="11" customFormat="1" ht="114.95" customHeight="1">
      <c r="A20" s="3" t="s">
        <v>41</v>
      </c>
      <c r="B20" s="2" t="s">
        <v>48</v>
      </c>
      <c r="C20" s="5" t="s">
        <v>31</v>
      </c>
      <c r="D20" s="21">
        <v>0</v>
      </c>
      <c r="E20" s="23">
        <v>0</v>
      </c>
      <c r="F20" s="23">
        <v>0</v>
      </c>
      <c r="G20" s="23">
        <v>0</v>
      </c>
      <c r="H20" s="58">
        <v>0</v>
      </c>
      <c r="I20" s="15">
        <v>0</v>
      </c>
      <c r="J20" s="16">
        <v>0</v>
      </c>
      <c r="K20" s="16">
        <v>0</v>
      </c>
      <c r="L20" s="16">
        <v>0</v>
      </c>
      <c r="M20" s="17">
        <v>0</v>
      </c>
      <c r="N20" s="21">
        <v>0</v>
      </c>
      <c r="O20" s="22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47">
        <v>0</v>
      </c>
      <c r="X20" s="50" t="s">
        <v>31</v>
      </c>
    </row>
    <row r="21" spans="1:24" s="11" customFormat="1" ht="114.95" customHeight="1">
      <c r="A21" s="4" t="s">
        <v>29</v>
      </c>
      <c r="B21" s="1" t="s">
        <v>30</v>
      </c>
      <c r="C21" s="6" t="s">
        <v>31</v>
      </c>
      <c r="D21" s="18">
        <f t="shared" ref="D21:M21" si="0">D22+D26</f>
        <v>50.209600000000002</v>
      </c>
      <c r="E21" s="8">
        <f t="shared" si="0"/>
        <v>0</v>
      </c>
      <c r="F21" s="8">
        <f t="shared" si="0"/>
        <v>0</v>
      </c>
      <c r="G21" s="8">
        <f t="shared" si="0"/>
        <v>0</v>
      </c>
      <c r="H21" s="46">
        <f t="shared" si="0"/>
        <v>50.209600000000002</v>
      </c>
      <c r="I21" s="18">
        <f t="shared" si="0"/>
        <v>0</v>
      </c>
      <c r="J21" s="8">
        <f t="shared" si="0"/>
        <v>0</v>
      </c>
      <c r="K21" s="8">
        <f t="shared" si="0"/>
        <v>0</v>
      </c>
      <c r="L21" s="8">
        <f t="shared" si="0"/>
        <v>0</v>
      </c>
      <c r="M21" s="20">
        <f t="shared" si="0"/>
        <v>0</v>
      </c>
      <c r="N21" s="18">
        <f>I21-D21</f>
        <v>-50.209600000000002</v>
      </c>
      <c r="O21" s="19">
        <f>N21/D21</f>
        <v>-1</v>
      </c>
      <c r="P21" s="8">
        <f>J21-E21</f>
        <v>0</v>
      </c>
      <c r="Q21" s="8">
        <v>0</v>
      </c>
      <c r="R21" s="8">
        <f>K21-F21</f>
        <v>0</v>
      </c>
      <c r="S21" s="8">
        <v>0</v>
      </c>
      <c r="T21" s="8">
        <f>L21-G21</f>
        <v>0</v>
      </c>
      <c r="U21" s="19">
        <v>0</v>
      </c>
      <c r="V21" s="8">
        <f t="shared" ref="V21" si="1">M21-H21</f>
        <v>-50.209600000000002</v>
      </c>
      <c r="W21" s="19">
        <v>0</v>
      </c>
      <c r="X21" s="51" t="s">
        <v>31</v>
      </c>
    </row>
    <row r="22" spans="1:24" s="11" customFormat="1" ht="99.95" customHeight="1">
      <c r="A22" s="4" t="s">
        <v>32</v>
      </c>
      <c r="B22" s="1" t="s">
        <v>33</v>
      </c>
      <c r="C22" s="6" t="s">
        <v>31</v>
      </c>
      <c r="D22" s="18">
        <f>D23+D24</f>
        <v>0</v>
      </c>
      <c r="E22" s="8">
        <f t="shared" ref="E22:M22" si="2">E23+E24</f>
        <v>0</v>
      </c>
      <c r="F22" s="8">
        <f t="shared" si="2"/>
        <v>0</v>
      </c>
      <c r="G22" s="8">
        <f t="shared" si="2"/>
        <v>0</v>
      </c>
      <c r="H22" s="46">
        <f t="shared" si="2"/>
        <v>0</v>
      </c>
      <c r="I22" s="1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10">
        <f t="shared" si="2"/>
        <v>0</v>
      </c>
      <c r="N22" s="18">
        <f t="shared" ref="N22:N39" si="3">I22-D22</f>
        <v>0</v>
      </c>
      <c r="O22" s="19">
        <v>0</v>
      </c>
      <c r="P22" s="8">
        <f t="shared" ref="P22:P39" si="4">J22-E22</f>
        <v>0</v>
      </c>
      <c r="Q22" s="8">
        <v>0</v>
      </c>
      <c r="R22" s="8">
        <f t="shared" ref="R22:R39" si="5">K22-F22</f>
        <v>0</v>
      </c>
      <c r="S22" s="8">
        <v>0</v>
      </c>
      <c r="T22" s="8">
        <f t="shared" ref="T22:T39" si="6">L22-G22</f>
        <v>0</v>
      </c>
      <c r="U22" s="19">
        <v>0</v>
      </c>
      <c r="V22" s="8">
        <f t="shared" ref="V22:V39" si="7">M22-H22</f>
        <v>0</v>
      </c>
      <c r="W22" s="19">
        <v>0</v>
      </c>
      <c r="X22" s="51" t="s">
        <v>31</v>
      </c>
    </row>
    <row r="23" spans="1:24" s="11" customFormat="1" ht="99.95" customHeight="1">
      <c r="A23" s="4" t="s">
        <v>42</v>
      </c>
      <c r="B23" s="1" t="s">
        <v>43</v>
      </c>
      <c r="C23" s="6" t="s">
        <v>31</v>
      </c>
      <c r="D23" s="7">
        <v>0</v>
      </c>
      <c r="E23" s="8">
        <v>0</v>
      </c>
      <c r="F23" s="8">
        <v>0</v>
      </c>
      <c r="G23" s="8">
        <v>0</v>
      </c>
      <c r="H23" s="44">
        <v>0</v>
      </c>
      <c r="I23" s="7">
        <v>0</v>
      </c>
      <c r="J23" s="8">
        <v>0</v>
      </c>
      <c r="K23" s="8">
        <v>0</v>
      </c>
      <c r="L23" s="8">
        <v>0</v>
      </c>
      <c r="M23" s="9">
        <v>0</v>
      </c>
      <c r="N23" s="18">
        <f t="shared" si="3"/>
        <v>0</v>
      </c>
      <c r="O23" s="19">
        <v>0</v>
      </c>
      <c r="P23" s="8">
        <f t="shared" si="4"/>
        <v>0</v>
      </c>
      <c r="Q23" s="8">
        <v>0</v>
      </c>
      <c r="R23" s="8">
        <f t="shared" si="5"/>
        <v>0</v>
      </c>
      <c r="S23" s="8">
        <v>0</v>
      </c>
      <c r="T23" s="8">
        <f t="shared" si="6"/>
        <v>0</v>
      </c>
      <c r="U23" s="19">
        <v>0</v>
      </c>
      <c r="V23" s="8">
        <f t="shared" si="7"/>
        <v>0</v>
      </c>
      <c r="W23" s="19">
        <v>0</v>
      </c>
      <c r="X23" s="51" t="s">
        <v>31</v>
      </c>
    </row>
    <row r="24" spans="1:24" s="11" customFormat="1" ht="99.95" customHeight="1">
      <c r="A24" s="4" t="s">
        <v>34</v>
      </c>
      <c r="B24" s="1" t="s">
        <v>35</v>
      </c>
      <c r="C24" s="6" t="s">
        <v>31</v>
      </c>
      <c r="D24" s="18">
        <f t="shared" ref="D24:M24" si="8">SUM(D25:D25)</f>
        <v>0</v>
      </c>
      <c r="E24" s="8">
        <f t="shared" si="8"/>
        <v>0</v>
      </c>
      <c r="F24" s="8">
        <f t="shared" si="8"/>
        <v>0</v>
      </c>
      <c r="G24" s="8">
        <f t="shared" si="8"/>
        <v>0</v>
      </c>
      <c r="H24" s="46">
        <f t="shared" si="8"/>
        <v>0</v>
      </c>
      <c r="I24" s="18">
        <f t="shared" si="8"/>
        <v>0</v>
      </c>
      <c r="J24" s="8">
        <f t="shared" si="8"/>
        <v>0</v>
      </c>
      <c r="K24" s="8">
        <f t="shared" si="8"/>
        <v>0</v>
      </c>
      <c r="L24" s="8">
        <f t="shared" si="8"/>
        <v>0</v>
      </c>
      <c r="M24" s="20">
        <f t="shared" si="8"/>
        <v>0</v>
      </c>
      <c r="N24" s="18">
        <f t="shared" si="3"/>
        <v>0</v>
      </c>
      <c r="O24" s="19">
        <v>0</v>
      </c>
      <c r="P24" s="8">
        <f t="shared" si="4"/>
        <v>0</v>
      </c>
      <c r="Q24" s="8">
        <v>0</v>
      </c>
      <c r="R24" s="8">
        <f t="shared" si="5"/>
        <v>0</v>
      </c>
      <c r="S24" s="8">
        <v>0</v>
      </c>
      <c r="T24" s="8">
        <f t="shared" si="6"/>
        <v>0</v>
      </c>
      <c r="U24" s="19">
        <v>0</v>
      </c>
      <c r="V24" s="8">
        <f t="shared" si="7"/>
        <v>0</v>
      </c>
      <c r="W24" s="19">
        <v>0</v>
      </c>
      <c r="X24" s="51" t="s">
        <v>31</v>
      </c>
    </row>
    <row r="25" spans="1:24" s="11" customFormat="1" ht="99.95" customHeight="1">
      <c r="A25" s="41" t="s">
        <v>51</v>
      </c>
      <c r="B25" s="42" t="s">
        <v>56</v>
      </c>
      <c r="C25" s="63" t="s">
        <v>57</v>
      </c>
      <c r="D25" s="57">
        <v>0</v>
      </c>
      <c r="E25" s="61">
        <v>0</v>
      </c>
      <c r="F25" s="61">
        <v>0</v>
      </c>
      <c r="G25" s="61">
        <v>0</v>
      </c>
      <c r="H25" s="61">
        <v>0</v>
      </c>
      <c r="I25" s="7">
        <f>M25+L25+K25</f>
        <v>0</v>
      </c>
      <c r="J25" s="8">
        <v>0</v>
      </c>
      <c r="K25" s="8">
        <v>0</v>
      </c>
      <c r="L25" s="61">
        <v>0</v>
      </c>
      <c r="M25" s="61">
        <v>0</v>
      </c>
      <c r="N25" s="18">
        <f t="shared" si="3"/>
        <v>0</v>
      </c>
      <c r="O25" s="19">
        <v>0</v>
      </c>
      <c r="P25" s="8">
        <f t="shared" si="4"/>
        <v>0</v>
      </c>
      <c r="Q25" s="8">
        <v>0</v>
      </c>
      <c r="R25" s="8">
        <f t="shared" si="5"/>
        <v>0</v>
      </c>
      <c r="S25" s="8">
        <v>0</v>
      </c>
      <c r="T25" s="8">
        <f t="shared" si="6"/>
        <v>0</v>
      </c>
      <c r="U25" s="19">
        <v>0</v>
      </c>
      <c r="V25" s="8">
        <f t="shared" si="7"/>
        <v>0</v>
      </c>
      <c r="W25" s="19">
        <v>0</v>
      </c>
      <c r="X25" s="51" t="s">
        <v>31</v>
      </c>
    </row>
    <row r="26" spans="1:24" s="11" customFormat="1" ht="99.95" customHeight="1">
      <c r="A26" s="4" t="s">
        <v>36</v>
      </c>
      <c r="B26" s="1" t="s">
        <v>37</v>
      </c>
      <c r="C26" s="6" t="s">
        <v>31</v>
      </c>
      <c r="D26" s="18">
        <f>D27+D28</f>
        <v>50.209600000000002</v>
      </c>
      <c r="E26" s="8">
        <f t="shared" ref="E26:M26" si="9">E27+E28</f>
        <v>0</v>
      </c>
      <c r="F26" s="8">
        <f t="shared" si="9"/>
        <v>0</v>
      </c>
      <c r="G26" s="8">
        <f t="shared" si="9"/>
        <v>0</v>
      </c>
      <c r="H26" s="46">
        <f t="shared" si="9"/>
        <v>50.209600000000002</v>
      </c>
      <c r="I26" s="18">
        <f t="shared" si="9"/>
        <v>0</v>
      </c>
      <c r="J26" s="8">
        <f t="shared" si="9"/>
        <v>0</v>
      </c>
      <c r="K26" s="8">
        <f t="shared" si="9"/>
        <v>0</v>
      </c>
      <c r="L26" s="8">
        <f t="shared" si="9"/>
        <v>0</v>
      </c>
      <c r="M26" s="20">
        <f t="shared" si="9"/>
        <v>0</v>
      </c>
      <c r="N26" s="18">
        <f t="shared" si="3"/>
        <v>-50.209600000000002</v>
      </c>
      <c r="O26" s="19">
        <f t="shared" ref="O26:O37" si="10">N26/D26</f>
        <v>-1</v>
      </c>
      <c r="P26" s="8">
        <f t="shared" si="4"/>
        <v>0</v>
      </c>
      <c r="Q26" s="8">
        <v>0</v>
      </c>
      <c r="R26" s="8">
        <f t="shared" si="5"/>
        <v>0</v>
      </c>
      <c r="S26" s="8">
        <v>0</v>
      </c>
      <c r="T26" s="8">
        <f t="shared" si="6"/>
        <v>0</v>
      </c>
      <c r="U26" s="19">
        <v>0</v>
      </c>
      <c r="V26" s="8">
        <f t="shared" ref="V26" si="11">M26-H26</f>
        <v>-50.209600000000002</v>
      </c>
      <c r="W26" s="19">
        <v>0</v>
      </c>
      <c r="X26" s="51" t="s">
        <v>31</v>
      </c>
    </row>
    <row r="27" spans="1:24" s="11" customFormat="1" ht="99.95" customHeight="1">
      <c r="A27" s="4" t="s">
        <v>38</v>
      </c>
      <c r="B27" s="1" t="s">
        <v>39</v>
      </c>
      <c r="C27" s="6" t="s">
        <v>31</v>
      </c>
      <c r="D27" s="7">
        <v>0</v>
      </c>
      <c r="E27" s="8">
        <v>0</v>
      </c>
      <c r="F27" s="8">
        <v>0</v>
      </c>
      <c r="G27" s="8">
        <v>0</v>
      </c>
      <c r="H27" s="44">
        <v>0</v>
      </c>
      <c r="I27" s="7">
        <v>0</v>
      </c>
      <c r="J27" s="8">
        <v>0</v>
      </c>
      <c r="K27" s="8">
        <v>0</v>
      </c>
      <c r="L27" s="8">
        <v>0</v>
      </c>
      <c r="M27" s="9">
        <v>0</v>
      </c>
      <c r="N27" s="18">
        <f t="shared" si="3"/>
        <v>0</v>
      </c>
      <c r="O27" s="19">
        <v>0</v>
      </c>
      <c r="P27" s="8">
        <f t="shared" si="4"/>
        <v>0</v>
      </c>
      <c r="Q27" s="8">
        <v>0</v>
      </c>
      <c r="R27" s="8">
        <f t="shared" si="5"/>
        <v>0</v>
      </c>
      <c r="S27" s="8">
        <v>0</v>
      </c>
      <c r="T27" s="8">
        <f t="shared" si="6"/>
        <v>0</v>
      </c>
      <c r="U27" s="19">
        <v>0</v>
      </c>
      <c r="V27" s="8">
        <f t="shared" si="7"/>
        <v>0</v>
      </c>
      <c r="W27" s="48" t="e">
        <f t="shared" ref="W27:W36" si="12">V27/H27</f>
        <v>#DIV/0!</v>
      </c>
      <c r="X27" s="51" t="s">
        <v>31</v>
      </c>
    </row>
    <row r="28" spans="1:24" s="11" customFormat="1" ht="99.95" customHeight="1">
      <c r="A28" s="4" t="s">
        <v>44</v>
      </c>
      <c r="B28" s="1" t="s">
        <v>45</v>
      </c>
      <c r="C28" s="6" t="s">
        <v>31</v>
      </c>
      <c r="D28" s="18">
        <f t="shared" ref="D28:M28" si="13">SUM(D29:D37)</f>
        <v>50.209600000000002</v>
      </c>
      <c r="E28" s="8">
        <f t="shared" si="13"/>
        <v>0</v>
      </c>
      <c r="F28" s="8">
        <f t="shared" si="13"/>
        <v>0</v>
      </c>
      <c r="G28" s="8">
        <f t="shared" si="13"/>
        <v>0</v>
      </c>
      <c r="H28" s="46">
        <f t="shared" si="13"/>
        <v>50.209600000000002</v>
      </c>
      <c r="I28" s="18">
        <f t="shared" si="13"/>
        <v>0</v>
      </c>
      <c r="J28" s="8">
        <f t="shared" si="13"/>
        <v>0</v>
      </c>
      <c r="K28" s="8">
        <f t="shared" si="13"/>
        <v>0</v>
      </c>
      <c r="L28" s="8">
        <f t="shared" si="13"/>
        <v>0</v>
      </c>
      <c r="M28" s="20">
        <f t="shared" si="13"/>
        <v>0</v>
      </c>
      <c r="N28" s="18">
        <f t="shared" si="3"/>
        <v>-50.209600000000002</v>
      </c>
      <c r="O28" s="19">
        <f t="shared" si="10"/>
        <v>-1</v>
      </c>
      <c r="P28" s="8">
        <f t="shared" si="4"/>
        <v>0</v>
      </c>
      <c r="Q28" s="8">
        <v>0</v>
      </c>
      <c r="R28" s="8">
        <f t="shared" si="5"/>
        <v>0</v>
      </c>
      <c r="S28" s="8">
        <v>0</v>
      </c>
      <c r="T28" s="8">
        <f t="shared" si="6"/>
        <v>0</v>
      </c>
      <c r="U28" s="19">
        <v>0</v>
      </c>
      <c r="V28" s="8">
        <f t="shared" ref="V28" si="14">M28-H28</f>
        <v>-50.209600000000002</v>
      </c>
      <c r="W28" s="19">
        <v>0</v>
      </c>
      <c r="X28" s="51" t="s">
        <v>31</v>
      </c>
    </row>
    <row r="29" spans="1:24" s="11" customFormat="1" ht="99.95" customHeight="1">
      <c r="A29" s="64" t="s">
        <v>44</v>
      </c>
      <c r="B29" s="42" t="s">
        <v>58</v>
      </c>
      <c r="C29" s="63" t="s">
        <v>59</v>
      </c>
      <c r="D29" s="57">
        <v>0</v>
      </c>
      <c r="E29" s="61">
        <v>0</v>
      </c>
      <c r="F29" s="61">
        <v>0</v>
      </c>
      <c r="G29" s="61">
        <v>0</v>
      </c>
      <c r="H29" s="59">
        <v>0</v>
      </c>
      <c r="I29" s="7">
        <f t="shared" ref="I29:I33" si="15">M29+L29+K29</f>
        <v>0</v>
      </c>
      <c r="J29" s="8">
        <v>0</v>
      </c>
      <c r="K29" s="8">
        <v>0</v>
      </c>
      <c r="L29" s="8">
        <v>0</v>
      </c>
      <c r="M29" s="9">
        <v>0</v>
      </c>
      <c r="N29" s="18">
        <f t="shared" si="3"/>
        <v>0</v>
      </c>
      <c r="O29" s="19">
        <v>0</v>
      </c>
      <c r="P29" s="8">
        <f t="shared" si="4"/>
        <v>0</v>
      </c>
      <c r="Q29" s="8">
        <v>0</v>
      </c>
      <c r="R29" s="8">
        <f t="shared" si="5"/>
        <v>0</v>
      </c>
      <c r="S29" s="8">
        <v>0</v>
      </c>
      <c r="T29" s="8">
        <f t="shared" si="6"/>
        <v>0</v>
      </c>
      <c r="U29" s="19">
        <v>0</v>
      </c>
      <c r="V29" s="8">
        <f t="shared" si="7"/>
        <v>0</v>
      </c>
      <c r="W29" s="19">
        <v>0</v>
      </c>
      <c r="X29" s="51" t="s">
        <v>31</v>
      </c>
    </row>
    <row r="30" spans="1:24" s="11" customFormat="1" ht="99.95" customHeight="1">
      <c r="A30" s="64" t="s">
        <v>44</v>
      </c>
      <c r="B30" s="42" t="s">
        <v>60</v>
      </c>
      <c r="C30" s="63" t="s">
        <v>61</v>
      </c>
      <c r="D30" s="57">
        <v>0</v>
      </c>
      <c r="E30" s="61">
        <v>0</v>
      </c>
      <c r="F30" s="61">
        <v>0</v>
      </c>
      <c r="G30" s="61">
        <v>0</v>
      </c>
      <c r="H30" s="61">
        <v>0</v>
      </c>
      <c r="I30" s="7">
        <f t="shared" si="15"/>
        <v>0</v>
      </c>
      <c r="J30" s="8">
        <v>0</v>
      </c>
      <c r="K30" s="8">
        <v>0</v>
      </c>
      <c r="L30" s="61">
        <v>0</v>
      </c>
      <c r="M30" s="61">
        <v>0</v>
      </c>
      <c r="N30" s="18">
        <f t="shared" si="3"/>
        <v>0</v>
      </c>
      <c r="O30" s="19">
        <v>0</v>
      </c>
      <c r="P30" s="8">
        <f t="shared" si="4"/>
        <v>0</v>
      </c>
      <c r="Q30" s="8">
        <v>0</v>
      </c>
      <c r="R30" s="8">
        <f t="shared" si="5"/>
        <v>0</v>
      </c>
      <c r="S30" s="8">
        <v>0</v>
      </c>
      <c r="T30" s="8">
        <f t="shared" si="6"/>
        <v>0</v>
      </c>
      <c r="U30" s="19">
        <v>0</v>
      </c>
      <c r="V30" s="8">
        <f t="shared" si="7"/>
        <v>0</v>
      </c>
      <c r="W30" s="19">
        <v>0</v>
      </c>
      <c r="X30" s="51" t="s">
        <v>31</v>
      </c>
    </row>
    <row r="31" spans="1:24" s="11" customFormat="1" ht="99.95" customHeight="1">
      <c r="A31" s="64" t="s">
        <v>44</v>
      </c>
      <c r="B31" s="42" t="s">
        <v>62</v>
      </c>
      <c r="C31" s="63" t="s">
        <v>63</v>
      </c>
      <c r="D31" s="57">
        <v>0.67559999999999987</v>
      </c>
      <c r="E31" s="61">
        <v>0</v>
      </c>
      <c r="F31" s="61">
        <v>0</v>
      </c>
      <c r="G31" s="61">
        <v>0</v>
      </c>
      <c r="H31" s="61">
        <v>0.67559999999999987</v>
      </c>
      <c r="I31" s="7">
        <f t="shared" si="15"/>
        <v>0</v>
      </c>
      <c r="J31" s="8">
        <v>0</v>
      </c>
      <c r="K31" s="8">
        <v>0</v>
      </c>
      <c r="L31" s="61">
        <v>0</v>
      </c>
      <c r="M31" s="61">
        <v>0</v>
      </c>
      <c r="N31" s="18">
        <f t="shared" si="3"/>
        <v>-0.67559999999999987</v>
      </c>
      <c r="O31" s="19">
        <v>0</v>
      </c>
      <c r="P31" s="8">
        <f t="shared" si="4"/>
        <v>0</v>
      </c>
      <c r="Q31" s="8">
        <v>0</v>
      </c>
      <c r="R31" s="8">
        <f t="shared" si="5"/>
        <v>0</v>
      </c>
      <c r="S31" s="8">
        <v>0</v>
      </c>
      <c r="T31" s="8">
        <f t="shared" si="6"/>
        <v>0</v>
      </c>
      <c r="U31" s="19">
        <v>0</v>
      </c>
      <c r="V31" s="8">
        <f t="shared" si="7"/>
        <v>-0.67559999999999987</v>
      </c>
      <c r="W31" s="19">
        <v>0</v>
      </c>
      <c r="X31" s="51" t="s">
        <v>31</v>
      </c>
    </row>
    <row r="32" spans="1:24" s="11" customFormat="1" ht="99.95" customHeight="1">
      <c r="A32" s="64" t="s">
        <v>44</v>
      </c>
      <c r="B32" s="42" t="s">
        <v>64</v>
      </c>
      <c r="C32" s="63" t="s">
        <v>65</v>
      </c>
      <c r="D32" s="57">
        <v>12.079199999999998</v>
      </c>
      <c r="E32" s="61">
        <v>0</v>
      </c>
      <c r="F32" s="61">
        <v>0</v>
      </c>
      <c r="G32" s="61">
        <v>0</v>
      </c>
      <c r="H32" s="61">
        <v>12.079199999999998</v>
      </c>
      <c r="I32" s="7">
        <f t="shared" si="15"/>
        <v>0</v>
      </c>
      <c r="J32" s="8">
        <v>0</v>
      </c>
      <c r="K32" s="8">
        <v>0</v>
      </c>
      <c r="L32" s="61">
        <v>0</v>
      </c>
      <c r="M32" s="61">
        <v>0</v>
      </c>
      <c r="N32" s="18">
        <f t="shared" si="3"/>
        <v>-12.079199999999998</v>
      </c>
      <c r="O32" s="19">
        <v>0</v>
      </c>
      <c r="P32" s="8">
        <f t="shared" si="4"/>
        <v>0</v>
      </c>
      <c r="Q32" s="8">
        <v>0</v>
      </c>
      <c r="R32" s="8">
        <f t="shared" si="5"/>
        <v>0</v>
      </c>
      <c r="S32" s="8">
        <v>0</v>
      </c>
      <c r="T32" s="8">
        <f t="shared" si="6"/>
        <v>0</v>
      </c>
      <c r="U32" s="19">
        <v>0</v>
      </c>
      <c r="V32" s="8">
        <f t="shared" si="7"/>
        <v>-12.079199999999998</v>
      </c>
      <c r="W32" s="19">
        <v>0</v>
      </c>
      <c r="X32" s="51" t="s">
        <v>31</v>
      </c>
    </row>
    <row r="33" spans="1:24" s="11" customFormat="1" ht="99.95" customHeight="1">
      <c r="A33" s="64" t="s">
        <v>44</v>
      </c>
      <c r="B33" s="42" t="s">
        <v>66</v>
      </c>
      <c r="C33" s="63" t="s">
        <v>67</v>
      </c>
      <c r="D33" s="57">
        <v>19.252800000000001</v>
      </c>
      <c r="E33" s="61">
        <v>0</v>
      </c>
      <c r="F33" s="61">
        <v>0</v>
      </c>
      <c r="G33" s="61">
        <v>0</v>
      </c>
      <c r="H33" s="61">
        <v>19.252800000000001</v>
      </c>
      <c r="I33" s="7">
        <f t="shared" si="15"/>
        <v>0</v>
      </c>
      <c r="J33" s="8">
        <v>0</v>
      </c>
      <c r="K33" s="8">
        <v>0</v>
      </c>
      <c r="L33" s="61">
        <v>0</v>
      </c>
      <c r="M33" s="61">
        <v>0</v>
      </c>
      <c r="N33" s="18">
        <f t="shared" si="3"/>
        <v>-19.252800000000001</v>
      </c>
      <c r="O33" s="19">
        <v>0</v>
      </c>
      <c r="P33" s="8">
        <f t="shared" si="4"/>
        <v>0</v>
      </c>
      <c r="Q33" s="8">
        <v>0</v>
      </c>
      <c r="R33" s="8">
        <f t="shared" si="5"/>
        <v>0</v>
      </c>
      <c r="S33" s="8">
        <v>0</v>
      </c>
      <c r="T33" s="8">
        <f t="shared" si="6"/>
        <v>0</v>
      </c>
      <c r="U33" s="19">
        <v>0</v>
      </c>
      <c r="V33" s="8">
        <f t="shared" si="7"/>
        <v>-19.252800000000001</v>
      </c>
      <c r="W33" s="19">
        <v>0</v>
      </c>
      <c r="X33" s="51" t="s">
        <v>31</v>
      </c>
    </row>
    <row r="34" spans="1:24" s="11" customFormat="1" ht="99.95" customHeight="1">
      <c r="A34" s="64" t="s">
        <v>44</v>
      </c>
      <c r="B34" s="43" t="s">
        <v>68</v>
      </c>
      <c r="C34" s="63" t="s">
        <v>69</v>
      </c>
      <c r="D34" s="57">
        <v>10.943999999999999</v>
      </c>
      <c r="E34" s="61">
        <v>0</v>
      </c>
      <c r="F34" s="61">
        <v>0</v>
      </c>
      <c r="G34" s="61">
        <v>0</v>
      </c>
      <c r="H34" s="61">
        <v>10.943999999999999</v>
      </c>
      <c r="I34" s="7">
        <v>0</v>
      </c>
      <c r="J34" s="8">
        <v>0</v>
      </c>
      <c r="K34" s="8">
        <v>0</v>
      </c>
      <c r="L34" s="61">
        <v>0</v>
      </c>
      <c r="M34" s="61">
        <v>0</v>
      </c>
      <c r="N34" s="18">
        <f t="shared" si="3"/>
        <v>-10.943999999999999</v>
      </c>
      <c r="O34" s="19">
        <v>0</v>
      </c>
      <c r="P34" s="8">
        <f t="shared" si="4"/>
        <v>0</v>
      </c>
      <c r="Q34" s="8">
        <v>0</v>
      </c>
      <c r="R34" s="8">
        <f t="shared" si="5"/>
        <v>0</v>
      </c>
      <c r="S34" s="8">
        <v>0</v>
      </c>
      <c r="T34" s="8">
        <f t="shared" si="6"/>
        <v>0</v>
      </c>
      <c r="U34" s="19">
        <v>0</v>
      </c>
      <c r="V34" s="8">
        <f t="shared" ref="V34:V35" si="16">M34-H34</f>
        <v>-10.943999999999999</v>
      </c>
      <c r="W34" s="19">
        <v>0</v>
      </c>
      <c r="X34" s="51" t="s">
        <v>31</v>
      </c>
    </row>
    <row r="35" spans="1:24" s="11" customFormat="1" ht="99.95" customHeight="1">
      <c r="A35" s="64" t="s">
        <v>44</v>
      </c>
      <c r="B35" s="43" t="s">
        <v>70</v>
      </c>
      <c r="C35" s="63" t="s">
        <v>71</v>
      </c>
      <c r="D35" s="57">
        <v>0</v>
      </c>
      <c r="E35" s="61">
        <v>0</v>
      </c>
      <c r="F35" s="61">
        <v>0</v>
      </c>
      <c r="G35" s="61">
        <v>0</v>
      </c>
      <c r="H35" s="61">
        <v>0</v>
      </c>
      <c r="I35" s="7">
        <v>0</v>
      </c>
      <c r="J35" s="8">
        <v>0</v>
      </c>
      <c r="K35" s="8">
        <v>0</v>
      </c>
      <c r="L35" s="61">
        <v>0</v>
      </c>
      <c r="M35" s="61">
        <v>0</v>
      </c>
      <c r="N35" s="18">
        <f t="shared" si="3"/>
        <v>0</v>
      </c>
      <c r="O35" s="19" t="e">
        <f t="shared" si="10"/>
        <v>#DIV/0!</v>
      </c>
      <c r="P35" s="8">
        <f t="shared" si="4"/>
        <v>0</v>
      </c>
      <c r="Q35" s="8">
        <v>0</v>
      </c>
      <c r="R35" s="8">
        <f t="shared" si="5"/>
        <v>0</v>
      </c>
      <c r="S35" s="8">
        <v>0</v>
      </c>
      <c r="T35" s="8">
        <f t="shared" si="6"/>
        <v>0</v>
      </c>
      <c r="U35" s="19">
        <v>0</v>
      </c>
      <c r="V35" s="8">
        <f t="shared" si="16"/>
        <v>0</v>
      </c>
      <c r="W35" s="19">
        <v>0</v>
      </c>
      <c r="X35" s="52" t="s">
        <v>31</v>
      </c>
    </row>
    <row r="36" spans="1:24" s="11" customFormat="1" ht="99.95" customHeight="1">
      <c r="A36" s="64" t="s">
        <v>44</v>
      </c>
      <c r="B36" s="43" t="s">
        <v>72</v>
      </c>
      <c r="C36" s="63" t="s">
        <v>73</v>
      </c>
      <c r="D36" s="57">
        <v>0</v>
      </c>
      <c r="E36" s="61">
        <v>0</v>
      </c>
      <c r="F36" s="61">
        <v>0</v>
      </c>
      <c r="G36" s="61">
        <v>0</v>
      </c>
      <c r="H36" s="61">
        <v>0</v>
      </c>
      <c r="I36" s="7">
        <v>0</v>
      </c>
      <c r="J36" s="8">
        <v>0</v>
      </c>
      <c r="K36" s="8">
        <v>0</v>
      </c>
      <c r="L36" s="61">
        <v>0</v>
      </c>
      <c r="M36" s="61">
        <v>0</v>
      </c>
      <c r="N36" s="18">
        <f t="shared" si="3"/>
        <v>0</v>
      </c>
      <c r="O36" s="19" t="e">
        <f t="shared" si="10"/>
        <v>#DIV/0!</v>
      </c>
      <c r="P36" s="8">
        <f t="shared" si="4"/>
        <v>0</v>
      </c>
      <c r="Q36" s="8">
        <v>0</v>
      </c>
      <c r="R36" s="8">
        <f t="shared" si="5"/>
        <v>0</v>
      </c>
      <c r="S36" s="8">
        <v>0</v>
      </c>
      <c r="T36" s="8">
        <f t="shared" si="6"/>
        <v>0</v>
      </c>
      <c r="U36" s="19">
        <v>0.99399999999999999</v>
      </c>
      <c r="V36" s="8">
        <f t="shared" si="7"/>
        <v>0</v>
      </c>
      <c r="W36" s="48" t="e">
        <f t="shared" si="12"/>
        <v>#DIV/0!</v>
      </c>
      <c r="X36" s="52" t="s">
        <v>31</v>
      </c>
    </row>
    <row r="37" spans="1:24" s="11" customFormat="1" ht="99.95" customHeight="1">
      <c r="A37" s="64" t="s">
        <v>44</v>
      </c>
      <c r="B37" s="43" t="s">
        <v>74</v>
      </c>
      <c r="C37" s="63" t="s">
        <v>75</v>
      </c>
      <c r="D37" s="57">
        <v>7.258</v>
      </c>
      <c r="E37" s="61">
        <v>0</v>
      </c>
      <c r="F37" s="61">
        <v>0</v>
      </c>
      <c r="G37" s="61">
        <v>0</v>
      </c>
      <c r="H37" s="61">
        <v>7.258</v>
      </c>
      <c r="I37" s="7">
        <v>0</v>
      </c>
      <c r="J37" s="8">
        <v>0</v>
      </c>
      <c r="K37" s="8">
        <v>0</v>
      </c>
      <c r="L37" s="61">
        <v>0</v>
      </c>
      <c r="M37" s="61">
        <v>0</v>
      </c>
      <c r="N37" s="18">
        <f t="shared" si="3"/>
        <v>-7.258</v>
      </c>
      <c r="O37" s="19">
        <f t="shared" si="10"/>
        <v>-1</v>
      </c>
      <c r="P37" s="8">
        <f t="shared" si="4"/>
        <v>0</v>
      </c>
      <c r="Q37" s="8">
        <v>0</v>
      </c>
      <c r="R37" s="8">
        <f t="shared" si="5"/>
        <v>0</v>
      </c>
      <c r="S37" s="8">
        <v>0</v>
      </c>
      <c r="T37" s="8">
        <f t="shared" si="6"/>
        <v>0</v>
      </c>
      <c r="U37" s="19">
        <v>0</v>
      </c>
      <c r="V37" s="8">
        <f t="shared" ref="V37" si="17">M37-H37</f>
        <v>-7.258</v>
      </c>
      <c r="W37" s="19">
        <v>0</v>
      </c>
      <c r="X37" s="52" t="s">
        <v>31</v>
      </c>
    </row>
    <row r="38" spans="1:24" s="11" customFormat="1" ht="99.95" customHeight="1">
      <c r="A38" s="4" t="s">
        <v>46</v>
      </c>
      <c r="B38" s="1" t="s">
        <v>47</v>
      </c>
      <c r="C38" s="6" t="s">
        <v>31</v>
      </c>
      <c r="D38" s="7">
        <v>0</v>
      </c>
      <c r="E38" s="8">
        <v>0</v>
      </c>
      <c r="F38" s="8">
        <v>0</v>
      </c>
      <c r="G38" s="8">
        <v>0</v>
      </c>
      <c r="H38" s="44">
        <v>0</v>
      </c>
      <c r="I38" s="7">
        <v>0</v>
      </c>
      <c r="J38" s="8">
        <v>0</v>
      </c>
      <c r="K38" s="8">
        <v>0</v>
      </c>
      <c r="L38" s="8">
        <v>0</v>
      </c>
      <c r="M38" s="9">
        <v>0</v>
      </c>
      <c r="N38" s="18">
        <f t="shared" si="3"/>
        <v>0</v>
      </c>
      <c r="O38" s="19">
        <v>0</v>
      </c>
      <c r="P38" s="8">
        <f t="shared" si="4"/>
        <v>0</v>
      </c>
      <c r="Q38" s="8">
        <v>0</v>
      </c>
      <c r="R38" s="8">
        <f t="shared" si="5"/>
        <v>0</v>
      </c>
      <c r="S38" s="8">
        <v>0</v>
      </c>
      <c r="T38" s="8">
        <f t="shared" si="6"/>
        <v>0</v>
      </c>
      <c r="U38" s="19">
        <v>0</v>
      </c>
      <c r="V38" s="8">
        <f t="shared" si="7"/>
        <v>0</v>
      </c>
      <c r="W38" s="19">
        <v>0</v>
      </c>
      <c r="X38" s="52" t="s">
        <v>31</v>
      </c>
    </row>
    <row r="39" spans="1:24" s="11" customFormat="1" ht="99.95" customHeight="1" thickBot="1">
      <c r="A39" s="12" t="s">
        <v>49</v>
      </c>
      <c r="B39" s="13" t="s">
        <v>50</v>
      </c>
      <c r="C39" s="14" t="s">
        <v>31</v>
      </c>
      <c r="D39" s="55">
        <v>0</v>
      </c>
      <c r="E39" s="60">
        <v>0</v>
      </c>
      <c r="F39" s="60">
        <v>0</v>
      </c>
      <c r="G39" s="60">
        <v>0</v>
      </c>
      <c r="H39" s="56">
        <v>0</v>
      </c>
      <c r="I39" s="7">
        <v>0</v>
      </c>
      <c r="J39" s="8">
        <v>0</v>
      </c>
      <c r="K39" s="8">
        <v>0</v>
      </c>
      <c r="L39" s="8">
        <v>0</v>
      </c>
      <c r="M39" s="9">
        <v>0</v>
      </c>
      <c r="N39" s="18">
        <f t="shared" si="3"/>
        <v>0</v>
      </c>
      <c r="O39" s="19">
        <v>0</v>
      </c>
      <c r="P39" s="8">
        <f t="shared" si="4"/>
        <v>0</v>
      </c>
      <c r="Q39" s="8">
        <v>0</v>
      </c>
      <c r="R39" s="8">
        <f t="shared" si="5"/>
        <v>0</v>
      </c>
      <c r="S39" s="8">
        <v>0</v>
      </c>
      <c r="T39" s="8">
        <f t="shared" si="6"/>
        <v>0</v>
      </c>
      <c r="U39" s="19">
        <v>0</v>
      </c>
      <c r="V39" s="8">
        <f t="shared" si="7"/>
        <v>0</v>
      </c>
      <c r="W39" s="19">
        <v>0</v>
      </c>
      <c r="X39" s="53" t="s">
        <v>31</v>
      </c>
    </row>
    <row r="40" spans="1:24" s="11" customFormat="1" ht="20.100000000000001" customHeight="1" thickBot="1">
      <c r="A40" s="102" t="s">
        <v>40</v>
      </c>
      <c r="B40" s="103"/>
      <c r="C40" s="103"/>
      <c r="D40" s="38">
        <f t="shared" ref="D40:N40" si="18">D39+D21</f>
        <v>50.209600000000002</v>
      </c>
      <c r="E40" s="38">
        <f t="shared" si="18"/>
        <v>0</v>
      </c>
      <c r="F40" s="38">
        <f t="shared" si="18"/>
        <v>0</v>
      </c>
      <c r="G40" s="38">
        <f t="shared" si="18"/>
        <v>0</v>
      </c>
      <c r="H40" s="45">
        <f t="shared" si="18"/>
        <v>50.209600000000002</v>
      </c>
      <c r="I40" s="38">
        <f t="shared" si="18"/>
        <v>0</v>
      </c>
      <c r="J40" s="38">
        <f t="shared" si="18"/>
        <v>0</v>
      </c>
      <c r="K40" s="38">
        <f t="shared" si="18"/>
        <v>0</v>
      </c>
      <c r="L40" s="38">
        <f t="shared" si="18"/>
        <v>0</v>
      </c>
      <c r="M40" s="38">
        <f t="shared" si="18"/>
        <v>0</v>
      </c>
      <c r="N40" s="38">
        <f t="shared" si="18"/>
        <v>-50.209600000000002</v>
      </c>
      <c r="O40" s="39">
        <f>N40/D40</f>
        <v>-1</v>
      </c>
      <c r="P40" s="38">
        <f>P39+P21</f>
        <v>0</v>
      </c>
      <c r="Q40" s="38">
        <f>Q39+Q21</f>
        <v>0</v>
      </c>
      <c r="R40" s="38">
        <f>R39+R21</f>
        <v>0</v>
      </c>
      <c r="S40" s="38">
        <f>S39+S21</f>
        <v>0</v>
      </c>
      <c r="T40" s="38">
        <f>T39+T21</f>
        <v>0</v>
      </c>
      <c r="U40" s="40">
        <v>0</v>
      </c>
      <c r="V40" s="38">
        <f>V39+V21</f>
        <v>-50.209600000000002</v>
      </c>
      <c r="W40" s="49">
        <f>V40/H40</f>
        <v>-1</v>
      </c>
      <c r="X40" s="54" t="s">
        <v>31</v>
      </c>
    </row>
  </sheetData>
  <autoFilter ref="A19:X40"/>
  <mergeCells count="34">
    <mergeCell ref="A40:C40"/>
    <mergeCell ref="G17:G18"/>
    <mergeCell ref="H17:H18"/>
    <mergeCell ref="I17:I18"/>
    <mergeCell ref="J17:J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L9:M9"/>
    <mergeCell ref="K12:Q12"/>
    <mergeCell ref="A14:A18"/>
    <mergeCell ref="B14:B18"/>
    <mergeCell ref="C14:C18"/>
    <mergeCell ref="D14:M14"/>
    <mergeCell ref="N14:W15"/>
    <mergeCell ref="E17:E18"/>
    <mergeCell ref="F17:F18"/>
    <mergeCell ref="K11:T11"/>
    <mergeCell ref="I7:P7"/>
    <mergeCell ref="V2:X2"/>
    <mergeCell ref="A3:X3"/>
    <mergeCell ref="I4:J4"/>
    <mergeCell ref="L4:M4"/>
    <mergeCell ref="I6:Q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2025-07-30T08:39:17Z</dcterms:modified>
</cp:coreProperties>
</file>